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PC\Documents\Ameria\2024\"/>
    </mc:Choice>
  </mc:AlternateContent>
  <xr:revisionPtr revIDLastSave="0" documentId="13_ncr:1_{1F87C85E-06CB-44AC-BAB4-3EFF3C8CA597}" xr6:coauthVersionLast="47" xr6:coauthVersionMax="47" xr10:uidLastSave="{00000000-0000-0000-0000-000000000000}"/>
  <bookViews>
    <workbookView xWindow="-120" yWindow="-120" windowWidth="29040" windowHeight="15720" xr2:uid="{2DC2ED66-8F0B-4939-8769-3CFAD02AAC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7" i="1" l="1"/>
  <c r="C22" i="1"/>
  <c r="C16" i="1"/>
  <c r="C15" i="1"/>
  <c r="C13" i="1"/>
  <c r="C12" i="1"/>
  <c r="C10" i="1"/>
  <c r="C9" i="1"/>
  <c r="C7" i="1"/>
</calcChain>
</file>

<file path=xl/sharedStrings.xml><?xml version="1.0" encoding="utf-8"?>
<sst xmlns="http://schemas.openxmlformats.org/spreadsheetml/2006/main" count="38" uniqueCount="24">
  <si>
    <t>Շահառուների թվաքանակը</t>
  </si>
  <si>
    <t>Տարվա ընթացքում աշխատանքային օրերի թիվը</t>
  </si>
  <si>
    <t>անձ</t>
  </si>
  <si>
    <t>օր</t>
  </si>
  <si>
    <t>դրամ</t>
  </si>
  <si>
    <t>Մեկ շահառուի հաշվով սննդի ծախսերի ֆինանսավորման օրական մեծությունը</t>
  </si>
  <si>
    <t>Սննդի ծախսերի ֆինանսավորման համար անհրաժեշտ գումար</t>
  </si>
  <si>
    <t>Մեկ շահառուի հաշվով անձնակազմի աշխատավարձի օրական մեծությունը</t>
  </si>
  <si>
    <t>Սննդի ծախսերի և անձնակազմի աշխատավարձի ֆինանսավորման համար անհրաժեշտ ընդհանուր գումար</t>
  </si>
  <si>
    <t>Անձնակազմի աշխատավարձի ֆինանսավորման համար անհրաժեշտ գումար</t>
  </si>
  <si>
    <t>Մեկ շահառուի հաշվով կոմունալ ծախսերի օրական մեծությունը</t>
  </si>
  <si>
    <t>Կոմունալ ծախսերի ֆինանսավորման համար անհրաժեշտ գումար</t>
  </si>
  <si>
    <t>Սննդի ծախսերի, անձնակազմի աշխատավարձի և կոմունալ ծախսերի ֆինանսավորման համար անհրաժեշտ ընդհանուր գումար</t>
  </si>
  <si>
    <t>Մեկ շահառուի հաշվով հիգիենայի պարագաների ծախսերի օրական մեծությունը</t>
  </si>
  <si>
    <t>Հիգիենայի պարագաների ձեռքբերման ծախսերի ֆինանսավորման համար անհրաժեշտ գումար</t>
  </si>
  <si>
    <t>Անձնակազմի աշխատավարձի, սննդի, կոմունալ և հիգիենայի պարագաների ձեռքբերման ծախսերի ֆինանսավորման համար անհրաժեշտ ընդհանուր գումար</t>
  </si>
  <si>
    <t>Մեկ շահառուի հաշվով սննդի ծախսերի ֆինանսավորման օրական մեծության դեպքում կարելի է օգտագործել նաև հետևյալ ցուցանիշները</t>
  </si>
  <si>
    <t>Առաքելություն Հայաստան ՀԿ-ի առաջարկած ցուցանիշը, հաշվի առնելով ծրագրային սղաճը</t>
  </si>
  <si>
    <t>ՀՀ պետական բյուջեով նախատեսված սղաճի ծրագրային մեծությունը</t>
  </si>
  <si>
    <t>Մեկ շահառուի հաշվով սննդի ծախսերի ֆինանսավորման օրական մեծության դեպքում կարելի է օգտագործել նաև նվազագույն պարենային զամբյուղի արժեքի ցուցանիշը</t>
  </si>
  <si>
    <t>Նվազագույն պարենային զամբյուղի օրական արժեքը</t>
  </si>
  <si>
    <t>Օրական մեկ անգամ ճաշի դեպքում դրա մեծությունը հաշվելով որպես նվազագույն պարենային զամբյուղի տոկոս</t>
  </si>
  <si>
    <t>Նվազագույն պարենային զամբյուղի օրական արժեքի վրա հիմնված մեկ շահառուի հաշվով սննդի օրական ծախսի ֆինանսավորման համար անհրաժեշտ գումար</t>
  </si>
  <si>
    <t>Սղաճի մեծությամբ ճշգրտված մեկ շահառուի հաշվով սննդի օրական ծախսի ֆինանսավորման համար անհրաժեշտ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</si>
</sst>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6" formatCode="_(* #,##0.0_);_(* \(#,##0.0\);_(* &quot;-&quot;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b/>
      <i/>
      <sz val="1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1" applyNumberFormat="1" applyFont="1"/>
    <xf numFmtId="0" fontId="4" fillId="0" borderId="0" xfId="0" applyFont="1"/>
    <xf numFmtId="164" fontId="4" fillId="0" borderId="0" xfId="1" applyNumberFormat="1" applyFont="1"/>
    <xf numFmtId="0" fontId="5" fillId="0" borderId="0" xfId="0" applyFont="1"/>
    <xf numFmtId="166" fontId="4" fillId="0" borderId="0" xfId="0" applyNumberFormat="1" applyFont="1"/>
    <xf numFmtId="0" fontId="6" fillId="2" borderId="0" xfId="0" applyFont="1" applyFill="1" applyAlignment="1">
      <alignment wrapText="1"/>
    </xf>
    <xf numFmtId="166" fontId="6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9" fontId="2" fillId="0" borderId="0" xfId="0" applyNumberFormat="1" applyFont="1"/>
    <xf numFmtId="0" fontId="6" fillId="2" borderId="0" xfId="0" applyFont="1" applyFill="1"/>
    <xf numFmtId="164" fontId="6" fillId="2" borderId="0" xfId="0" applyNumberFormat="1" applyFont="1" applyFill="1"/>
    <xf numFmtId="0" fontId="8" fillId="2" borderId="0" xfId="0" applyFont="1" applyFill="1"/>
    <xf numFmtId="43" fontId="2" fillId="0" borderId="0" xfId="1" applyFont="1"/>
    <xf numFmtId="43" fontId="6" fillId="2" borderId="0" xfId="0" applyNumberFormat="1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E9E5B-436D-4AD2-BCC6-1D0458C24936}">
  <dimension ref="B4:D27"/>
  <sheetViews>
    <sheetView tabSelected="1" workbookViewId="0">
      <selection activeCell="C1" sqref="C1"/>
    </sheetView>
  </sheetViews>
  <sheetFormatPr defaultRowHeight="23.25" x14ac:dyDescent="0.35"/>
  <cols>
    <col min="1" max="1" width="3.28515625" style="1" customWidth="1"/>
    <col min="2" max="2" width="214.140625" style="1" customWidth="1"/>
    <col min="3" max="3" width="23.42578125" style="1" bestFit="1" customWidth="1"/>
    <col min="4" max="4" width="9.140625" style="2"/>
    <col min="5" max="16384" width="9.140625" style="1"/>
  </cols>
  <sheetData>
    <row r="4" spans="2:4" x14ac:dyDescent="0.35">
      <c r="B4" s="1" t="s">
        <v>0</v>
      </c>
      <c r="C4" s="1">
        <v>700</v>
      </c>
      <c r="D4" s="2" t="s">
        <v>2</v>
      </c>
    </row>
    <row r="5" spans="2:4" x14ac:dyDescent="0.35">
      <c r="B5" s="1" t="s">
        <v>1</v>
      </c>
      <c r="C5" s="1">
        <v>253</v>
      </c>
      <c r="D5" s="2" t="s">
        <v>3</v>
      </c>
    </row>
    <row r="6" spans="2:4" x14ac:dyDescent="0.35">
      <c r="B6" s="1" t="s">
        <v>5</v>
      </c>
      <c r="C6" s="3">
        <v>302.39999999999998</v>
      </c>
      <c r="D6" s="2" t="s">
        <v>4</v>
      </c>
    </row>
    <row r="7" spans="2:4" x14ac:dyDescent="0.35">
      <c r="B7" s="4" t="s">
        <v>6</v>
      </c>
      <c r="C7" s="5">
        <f>C4*C5*C6</f>
        <v>53555039.999999993</v>
      </c>
      <c r="D7" s="6" t="s">
        <v>4</v>
      </c>
    </row>
    <row r="8" spans="2:4" x14ac:dyDescent="0.35">
      <c r="B8" s="1" t="s">
        <v>7</v>
      </c>
      <c r="C8" s="3">
        <v>380.1</v>
      </c>
      <c r="D8" s="2" t="s">
        <v>4</v>
      </c>
    </row>
    <row r="9" spans="2:4" x14ac:dyDescent="0.35">
      <c r="B9" s="4" t="s">
        <v>9</v>
      </c>
      <c r="C9" s="7">
        <f>C4*C5*C8</f>
        <v>67315710</v>
      </c>
      <c r="D9" s="6" t="s">
        <v>4</v>
      </c>
    </row>
    <row r="10" spans="2:4" x14ac:dyDescent="0.35">
      <c r="B10" s="8" t="s">
        <v>8</v>
      </c>
      <c r="C10" s="9">
        <f>C7+C9</f>
        <v>120870750</v>
      </c>
      <c r="D10" s="10" t="s">
        <v>4</v>
      </c>
    </row>
    <row r="11" spans="2:4" x14ac:dyDescent="0.35">
      <c r="B11" s="1" t="s">
        <v>10</v>
      </c>
      <c r="C11" s="3">
        <v>54</v>
      </c>
      <c r="D11" s="2" t="s">
        <v>4</v>
      </c>
    </row>
    <row r="12" spans="2:4" x14ac:dyDescent="0.35">
      <c r="B12" s="4" t="s">
        <v>11</v>
      </c>
      <c r="C12" s="7">
        <f>C4*C5*C11</f>
        <v>9563400</v>
      </c>
      <c r="D12" s="6" t="s">
        <v>4</v>
      </c>
    </row>
    <row r="13" spans="2:4" x14ac:dyDescent="0.35">
      <c r="B13" s="8" t="s">
        <v>12</v>
      </c>
      <c r="C13" s="9">
        <f>C10+C12</f>
        <v>130434150</v>
      </c>
      <c r="D13" s="11" t="s">
        <v>4</v>
      </c>
    </row>
    <row r="14" spans="2:4" x14ac:dyDescent="0.35">
      <c r="B14" s="1" t="s">
        <v>13</v>
      </c>
      <c r="C14" s="3">
        <v>6</v>
      </c>
      <c r="D14" s="2" t="s">
        <v>4</v>
      </c>
    </row>
    <row r="15" spans="2:4" x14ac:dyDescent="0.35">
      <c r="B15" s="4" t="s">
        <v>14</v>
      </c>
      <c r="C15" s="7">
        <f>C4*C5*C14</f>
        <v>1062600</v>
      </c>
      <c r="D15" s="6" t="s">
        <v>4</v>
      </c>
    </row>
    <row r="16" spans="2:4" ht="46.5" x14ac:dyDescent="0.35">
      <c r="B16" s="8" t="s">
        <v>15</v>
      </c>
      <c r="C16" s="9">
        <f>C13+C15</f>
        <v>131496750</v>
      </c>
      <c r="D16" s="11" t="s">
        <v>4</v>
      </c>
    </row>
    <row r="19" spans="2:4" x14ac:dyDescent="0.35">
      <c r="B19" s="1" t="s">
        <v>16</v>
      </c>
    </row>
    <row r="20" spans="2:4" x14ac:dyDescent="0.35">
      <c r="B20" s="1" t="s">
        <v>17</v>
      </c>
      <c r="C20" s="3">
        <v>302.39999999999998</v>
      </c>
      <c r="D20" s="2" t="s">
        <v>4</v>
      </c>
    </row>
    <row r="21" spans="2:4" x14ac:dyDescent="0.35">
      <c r="B21" s="1" t="s">
        <v>18</v>
      </c>
      <c r="C21" s="12">
        <v>0.04</v>
      </c>
    </row>
    <row r="22" spans="2:4" x14ac:dyDescent="0.35">
      <c r="B22" s="13" t="s">
        <v>23</v>
      </c>
      <c r="C22" s="14">
        <f>C20*(1+C21)</f>
        <v>314.49599999999998</v>
      </c>
      <c r="D22" s="15" t="s">
        <v>4</v>
      </c>
    </row>
    <row r="24" spans="2:4" x14ac:dyDescent="0.35">
      <c r="B24" s="1" t="s">
        <v>19</v>
      </c>
    </row>
    <row r="25" spans="2:4" x14ac:dyDescent="0.35">
      <c r="B25" s="1" t="s">
        <v>20</v>
      </c>
      <c r="C25" s="16">
        <v>1367.52</v>
      </c>
      <c r="D25" s="2" t="s">
        <v>4</v>
      </c>
    </row>
    <row r="26" spans="2:4" x14ac:dyDescent="0.35">
      <c r="B26" s="1" t="s">
        <v>21</v>
      </c>
      <c r="C26" s="12">
        <v>0.4</v>
      </c>
    </row>
    <row r="27" spans="2:4" ht="46.5" x14ac:dyDescent="0.35">
      <c r="B27" s="8" t="s">
        <v>22</v>
      </c>
      <c r="C27" s="17">
        <f>C25*C26</f>
        <v>547.00800000000004</v>
      </c>
      <c r="D27" s="11" t="s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2024-03-14T17:30:56Z</dcterms:created>
  <dcterms:modified xsi:type="dcterms:W3CDTF">2024-03-14T18:10:36Z</dcterms:modified>
</cp:coreProperties>
</file>